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Z:\Backup\Principal\LICITAÇÕES\Licitações - 2021\Tomada de Preços - 2021\TP 000-2021 - Acessibilidade urbana no Município de Rosana\"/>
    </mc:Choice>
  </mc:AlternateContent>
  <xr:revisionPtr revIDLastSave="0" documentId="13_ncr:1_{2350A115-3945-4AB7-9F68-8D67F7122FAC}" xr6:coauthVersionLast="47" xr6:coauthVersionMax="47" xr10:uidLastSave="{00000000-0000-0000-0000-000000000000}"/>
  <bookViews>
    <workbookView xWindow="-120" yWindow="-120" windowWidth="19440" windowHeight="10440" xr2:uid="{00000000-000D-0000-FFFF-FFFF00000000}"/>
  </bookViews>
  <sheets>
    <sheet name="PLANILHA PREF." sheetId="1" r:id="rId1"/>
  </sheets>
  <externalReferences>
    <externalReference r:id="rId2"/>
  </externalReferences>
  <definedNames>
    <definedName name="TIPOORCAMENTO" hidden="1">IF(VALUE([1]MENU!$O$3)=2,"Licitado","Proposto")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1" i="1" l="1"/>
  <c r="F8" i="1" l="1"/>
  <c r="F9" i="1"/>
  <c r="F10" i="1" l="1"/>
  <c r="F12" i="1" l="1"/>
  <c r="F13" i="1" s="1"/>
  <c r="F16" i="1" l="1"/>
  <c r="F15" i="1"/>
  <c r="F17" i="1" l="1"/>
  <c r="F19" i="1" l="1"/>
  <c r="F18" i="1"/>
  <c r="F20" i="1" l="1"/>
  <c r="F21" i="1" s="1"/>
  <c r="F23" i="1" l="1"/>
  <c r="F24" i="1" l="1"/>
  <c r="F25" i="1" s="1"/>
  <c r="F27" i="1" l="1"/>
  <c r="F28" i="1" s="1"/>
  <c r="F29" i="1" s="1"/>
</calcChain>
</file>

<file path=xl/sharedStrings.xml><?xml version="1.0" encoding="utf-8"?>
<sst xmlns="http://schemas.openxmlformats.org/spreadsheetml/2006/main" count="63" uniqueCount="55">
  <si>
    <t>LOCACAO DE CONTAINER 2,30  X  6,00 M, ALT. 2,50 M, PARA ESCRITORIO, SEM DIVISORIAS INTERNAS E SEM SANITARIO</t>
  </si>
  <si>
    <t xml:space="preserve">MES   </t>
  </si>
  <si>
    <t>03.01.230 Demolição mecanizada de concreto simples, inclusive fragmentação e acomodação do</t>
  </si>
  <si>
    <t>TRANSPORTE COM CAMINHÃO BASCULANTE DE 6 M3, EM VIA URBANA PAVIMENTADA, DMT ATÉ 30 KM (UNIDADE: M3XKM). AF_01/2018</t>
  </si>
  <si>
    <t>M3XKM</t>
  </si>
  <si>
    <t>PLACA DA OBRA EM CHAPA GALVANIZADA</t>
  </si>
  <si>
    <t>M²</t>
  </si>
  <si>
    <t>ADMINISTRAÇÃO DA OBRA</t>
  </si>
  <si>
    <t>EXECUÇÃO DE CALÇADAS E RAMPAS DE ACESSIBILIDADE</t>
  </si>
  <si>
    <t>ESCAVAÇÃO MANUAL DE VALA COM PROFUNDIDADE MENOR OU IGUAL A 1,30 M. AF_03/2016</t>
  </si>
  <si>
    <t>M3</t>
  </si>
  <si>
    <t>PREPARO DE FUNDO DE VALA COM LARGURA MAIOR OU IGUAL A 1,5 M E MENOR QUE 2,5 M, EM LOCAL COM NÍVEL BAIXO DE INTERFERÊNCIA. AF_06/2016</t>
  </si>
  <si>
    <t>M2</t>
  </si>
  <si>
    <t>EXECUÇÃO DE PASSEIO (CALÇADA) OU PISO DE CONCRETO COM CONCRETO MOLDADO IN LOCO, USINADO, ACABAMENTO CONVENCIONAL, NÃO ARMADO. AF_07/2016</t>
  </si>
  <si>
    <t>OBRA:</t>
  </si>
  <si>
    <t xml:space="preserve">LOCAL: </t>
  </si>
  <si>
    <t>ITEM</t>
  </si>
  <si>
    <t>DISCRIMINAÇÃO</t>
  </si>
  <si>
    <t>UNID.</t>
  </si>
  <si>
    <t>QUANT.</t>
  </si>
  <si>
    <t>TOTAL</t>
  </si>
  <si>
    <t>1.1</t>
  </si>
  <si>
    <t>1.2</t>
  </si>
  <si>
    <t>1.3</t>
  </si>
  <si>
    <t>1.4</t>
  </si>
  <si>
    <t>1.5</t>
  </si>
  <si>
    <t>SUB TOTAL 1</t>
  </si>
  <si>
    <t>2.1</t>
  </si>
  <si>
    <t>2.2</t>
  </si>
  <si>
    <t>2.3</t>
  </si>
  <si>
    <t>2.4</t>
  </si>
  <si>
    <t>2.5</t>
  </si>
  <si>
    <t>2.6</t>
  </si>
  <si>
    <t>SUB TOTAL 2</t>
  </si>
  <si>
    <t>3.1</t>
  </si>
  <si>
    <t>3.2</t>
  </si>
  <si>
    <t>SUB TOTAL 3</t>
  </si>
  <si>
    <t>4.1</t>
  </si>
  <si>
    <t>SUB TOTAL 4</t>
  </si>
  <si>
    <t>TOTAL GERAL DA PLANILHA</t>
  </si>
  <si>
    <t>RAMPAS E CALÇADAS NO MUNICÍPIO DE ROSANA</t>
  </si>
  <si>
    <t>SERVIÇOS PRELIMINARES</t>
  </si>
  <si>
    <t>Piso em ladrilho hidráulico podotátil várias cores (25x25x2,5cm), assentado com argamassa</t>
  </si>
  <si>
    <t>Rejuntamento  de piso em ladrilho hidráulico (25x25x2,50cm)  assentado com argamassa industrializada, juntas de 2mm</t>
  </si>
  <si>
    <t>PINTURA</t>
  </si>
  <si>
    <t>PINTURA ACRILICA EM PISO CIMENTADO DUAS DEMAOS</t>
  </si>
  <si>
    <t>SINALIZACAO HORIZONTAL COM TINTA RETRORREFLETIVA A BASE DE RESINA ACRILICA COM MICROESFERAS DE VIDRO</t>
  </si>
  <si>
    <t>SERVIÇOS COMPLEMENTARES</t>
  </si>
  <si>
    <t>LIMPEZA DE SUPERFÍCIE COM JATO DE ALTA PRESSÃO. AF_04/2019</t>
  </si>
  <si>
    <t>M³</t>
  </si>
  <si>
    <t>MÊS</t>
  </si>
  <si>
    <t xml:space="preserve">Planilha de quantidades e preços </t>
  </si>
  <si>
    <t>PREÇO UNIT.</t>
  </si>
  <si>
    <t>ACESSIBILIDADE URBANA NO MUNICÍPIO DE ROSANA</t>
  </si>
  <si>
    <t>MUNIÍPIO DE ROSANA/SP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</si>
</sst>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&quot;R$&quot;\ #,##0.00"/>
    <numFmt numFmtId="165" formatCode="_(* #,##0.00_);_(* \(#,##0.00\);_(* \-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FF0000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7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center" wrapText="1"/>
    </xf>
    <xf numFmtId="2" fontId="3" fillId="2" borderId="2" xfId="0" applyNumberFormat="1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/>
    </xf>
    <xf numFmtId="2" fontId="2" fillId="2" borderId="2" xfId="0" applyNumberFormat="1" applyFont="1" applyFill="1" applyBorder="1" applyAlignment="1">
      <alignment horizontal="right" vertical="center"/>
    </xf>
    <xf numFmtId="2" fontId="3" fillId="2" borderId="2" xfId="0" applyNumberFormat="1" applyFont="1" applyFill="1" applyBorder="1" applyAlignment="1">
      <alignment horizontal="right" vertical="center" wrapText="1"/>
    </xf>
    <xf numFmtId="164" fontId="3" fillId="2" borderId="2" xfId="0" applyNumberFormat="1" applyFont="1" applyFill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2" fontId="3" fillId="2" borderId="2" xfId="0" applyNumberFormat="1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 wrapText="1" shrinkToFit="1"/>
    </xf>
    <xf numFmtId="0" fontId="6" fillId="3" borderId="1" xfId="0" applyFont="1" applyFill="1" applyBorder="1" applyAlignment="1" applyProtection="1">
      <alignment horizontal="left" vertical="center" wrapText="1"/>
      <protection locked="0"/>
    </xf>
    <xf numFmtId="0" fontId="6" fillId="3" borderId="1" xfId="0" applyFont="1" applyFill="1" applyBorder="1" applyAlignment="1" applyProtection="1">
      <alignment horizontal="center" vertical="center" wrapText="1"/>
      <protection locked="0"/>
    </xf>
    <xf numFmtId="165" fontId="6" fillId="2" borderId="1" xfId="1" applyNumberFormat="1" applyFont="1" applyFill="1" applyBorder="1" applyAlignment="1" applyProtection="1">
      <alignment vertical="center" shrinkToFit="1"/>
    </xf>
    <xf numFmtId="0" fontId="6" fillId="0" borderId="0" xfId="0" applyFont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2" fontId="6" fillId="0" borderId="0" xfId="0" applyNumberFormat="1" applyFont="1"/>
    <xf numFmtId="0" fontId="6" fillId="0" borderId="0" xfId="0" applyFont="1" applyAlignment="1">
      <alignment vertical="center"/>
    </xf>
    <xf numFmtId="0" fontId="7" fillId="0" borderId="0" xfId="0" applyFont="1"/>
    <xf numFmtId="0" fontId="5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3" fillId="2" borderId="3" xfId="0" applyFont="1" applyFill="1" applyBorder="1" applyAlignment="1">
      <alignment horizontal="right" vertical="center"/>
    </xf>
    <xf numFmtId="0" fontId="3" fillId="2" borderId="4" xfId="0" applyFont="1" applyFill="1" applyBorder="1" applyAlignment="1">
      <alignment horizontal="right" vertical="center"/>
    </xf>
    <xf numFmtId="0" fontId="3" fillId="2" borderId="5" xfId="0" applyFont="1" applyFill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28"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1666875</xdr:colOff>
      <xdr:row>0</xdr:row>
      <xdr:rowOff>0</xdr:rowOff>
    </xdr:from>
    <xdr:to>
      <xdr:col>4</xdr:col>
      <xdr:colOff>390259</xdr:colOff>
      <xdr:row>0</xdr:row>
      <xdr:rowOff>0</xdr:rowOff>
    </xdr:to>
    <xdr:sp macro="" textlink="">
      <xdr:nvSpPr>
        <xdr:cNvPr id="3" name="Text Box 4997">
          <a:extLst>
            <a:ext uri="{FF2B5EF4-FFF2-40B4-BE49-F238E27FC236}">
              <a16:creationId xmlns:a16="http://schemas.microsoft.com/office/drawing/2014/main" id="{9495FD6B-AA78-4878-BF21-FACA898B35C2}"/>
            </a:ext>
          </a:extLst>
        </xdr:cNvPr>
        <xdr:cNvSpPr txBox="1">
          <a:spLocks noChangeArrowheads="1"/>
        </xdr:cNvSpPr>
      </xdr:nvSpPr>
      <xdr:spPr bwMode="auto">
        <a:xfrm>
          <a:off x="3371850" y="238125"/>
          <a:ext cx="2952484" cy="1223908"/>
        </a:xfrm>
        <a:prstGeom prst="rect">
          <a:avLst/>
        </a:prstGeom>
        <a:noFill/>
        <a:ln>
          <a:noFill/>
        </a:ln>
      </xdr:spPr>
      <xdr:txBody>
        <a:bodyPr vertOverflow="clip" wrap="square" lIns="91440" tIns="91440" rIns="91440" bIns="91440" anchor="ctr" upright="1"/>
        <a:lstStyle/>
        <a:p>
          <a:pPr algn="ctr" rtl="0">
            <a:lnSpc>
              <a:spcPts val="1000"/>
            </a:lnSpc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Arial Narrow Bold"/>
            </a:rPr>
            <a:t>PREFEITURA MUNICIPAL DE ROSANA</a:t>
          </a:r>
        </a:p>
        <a:p>
          <a:pPr algn="ctr" rtl="0">
            <a:lnSpc>
              <a:spcPts val="700"/>
            </a:lnSpc>
            <a:defRPr sz="1000"/>
          </a:pPr>
          <a:r>
            <a:rPr lang="pt-BR" sz="800" b="0" i="0" u="none" strike="noStrike" baseline="0">
              <a:solidFill>
                <a:srgbClr val="1F497D"/>
              </a:solidFill>
              <a:latin typeface="Arial Narrow Bold"/>
            </a:rPr>
            <a:t>Secretaria de Engenharia para Mobilidade Urbana, Obras e Serviços Públicos</a:t>
          </a:r>
        </a:p>
        <a:p>
          <a:pPr algn="ctr" rtl="0">
            <a:lnSpc>
              <a:spcPts val="800"/>
            </a:lnSpc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 Narrow"/>
            </a:rPr>
            <a:t>Rua dos Pedreiros, 850, Quadra 44 A   - CEP 19274-000  Primavera SP</a:t>
          </a:r>
        </a:p>
        <a:p>
          <a:pPr algn="ctr" rtl="0">
            <a:lnSpc>
              <a:spcPts val="1200"/>
            </a:lnSpc>
            <a:defRPr sz="1000"/>
          </a:pPr>
          <a:r>
            <a:rPr lang="pt-BR" sz="1200" b="0" i="0" u="none" strike="noStrike" baseline="0">
              <a:solidFill>
                <a:srgbClr val="000000"/>
              </a:solidFill>
              <a:latin typeface="Arial Narrow"/>
            </a:rPr>
            <a:t>CNPJ 67.662.452/0001-00</a:t>
          </a:r>
          <a:endParaRPr lang="pt-BR" sz="1000" b="0" i="0" u="none" strike="noStrike" baseline="0">
            <a:solidFill>
              <a:srgbClr val="000000"/>
            </a:solidFill>
            <a:latin typeface="Arial Narrow"/>
          </a:endParaRPr>
        </a:p>
        <a:p>
          <a:pPr algn="ctr" rtl="0">
            <a:defRPr sz="1000"/>
          </a:pPr>
          <a:r>
            <a:rPr lang="pt-BR" sz="1000" b="0" i="0" u="none" strike="noStrike" baseline="0">
              <a:solidFill>
                <a:srgbClr val="000000"/>
              </a:solidFill>
              <a:latin typeface="Arial Narrow"/>
            </a:rPr>
            <a:t>E-mail: </a:t>
          </a:r>
          <a:r>
            <a:rPr lang="pt-BR" sz="1000" b="0" i="0" u="none" strike="noStrike" baseline="0">
              <a:solidFill>
                <a:srgbClr val="0000FF"/>
              </a:solidFill>
              <a:latin typeface="Arial Narrow"/>
            </a:rPr>
            <a:t>engenhariaeobras@rosana.sp.gov.br</a:t>
          </a:r>
          <a:endParaRPr lang="pt-BR" sz="1000" b="0" i="0" u="none" strike="noStrike" baseline="0">
            <a:solidFill>
              <a:srgbClr val="000000"/>
            </a:solidFill>
            <a:latin typeface="Arial Narrow"/>
          </a:endParaRPr>
        </a:p>
        <a:p>
          <a:pPr algn="ctr" rtl="0">
            <a:lnSpc>
              <a:spcPts val="900"/>
            </a:lnSpc>
            <a:defRPr sz="1000"/>
          </a:pPr>
          <a:r>
            <a:rPr lang="pt-BR" sz="1000" b="0" i="0" u="none" strike="noStrike" baseline="0">
              <a:solidFill>
                <a:srgbClr val="0000FF"/>
              </a:solidFill>
              <a:latin typeface="Arial Narrow"/>
            </a:rPr>
            <a:t>www.rosana.sp.gov.br</a:t>
          </a:r>
          <a:endParaRPr lang="pt-BR" sz="1000" b="0" i="0" u="none" strike="noStrike" baseline="0">
            <a:solidFill>
              <a:srgbClr val="000000"/>
            </a:solidFill>
            <a:latin typeface="Arial Narrow"/>
          </a:endParaRPr>
        </a:p>
        <a:p>
          <a:pPr algn="ctr" rtl="0">
            <a:lnSpc>
              <a:spcPts val="900"/>
            </a:lnSpc>
            <a:defRPr sz="1000"/>
          </a:pPr>
          <a:r>
            <a:rPr lang="pt-BR" sz="1000" b="0" i="0" u="none" strike="noStrike" baseline="0">
              <a:solidFill>
                <a:srgbClr val="000000"/>
              </a:solidFill>
              <a:latin typeface="Arial Narrow"/>
            </a:rPr>
            <a:t>(18) 3288-3838</a:t>
          </a:r>
        </a:p>
        <a:p>
          <a:pPr algn="l" rtl="0">
            <a:lnSpc>
              <a:spcPts val="1000"/>
            </a:lnSpc>
            <a:defRPr sz="1000"/>
          </a:pPr>
          <a:endParaRPr lang="pt-BR" sz="1100" b="0" i="0" u="none" strike="noStrike" baseline="0">
            <a:solidFill>
              <a:srgbClr val="595959"/>
            </a:solidFill>
            <a:latin typeface="Arial Narrow"/>
          </a:endParaRPr>
        </a:p>
        <a:p>
          <a:pPr algn="l" rtl="0">
            <a:lnSpc>
              <a:spcPts val="1100"/>
            </a:lnSpc>
            <a:defRPr sz="1000"/>
          </a:pPr>
          <a:endParaRPr lang="pt-BR" sz="1100" b="0" i="0" u="none" strike="noStrike" baseline="0">
            <a:solidFill>
              <a:srgbClr val="595959"/>
            </a:solidFill>
            <a:latin typeface="Arial Narrow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multipla%20com%20anexo%20ACESSIBILIDADE%20NO%20MUNIC.%20DE%20ROSANA-SP%20-%20C&#243;pi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PLANILHA PREFEITURA"/>
      <sheetName val="CÁLCULO PREFEITURA"/>
      <sheetName val="CRONOGRAMA PREFEITURA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>
        <row r="3">
          <cell r="O3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4"/>
  <sheetViews>
    <sheetView tabSelected="1" topLeftCell="A19" workbookViewId="0">
      <selection activeCell="A28" sqref="A28:E28"/>
    </sheetView>
  </sheetViews>
  <sheetFormatPr defaultRowHeight="12.75" x14ac:dyDescent="0.2"/>
  <cols>
    <col min="1" max="1" width="19.5703125" style="16" customWidth="1"/>
    <col min="2" max="2" width="41" style="16" customWidth="1"/>
    <col min="3" max="4" width="9.140625" style="16"/>
    <col min="5" max="5" width="14.28515625" style="16" customWidth="1"/>
    <col min="6" max="6" width="16.42578125" style="16" customWidth="1"/>
    <col min="7" max="16384" width="9.140625" style="16"/>
  </cols>
  <sheetData>
    <row r="1" spans="1:7" x14ac:dyDescent="0.2">
      <c r="A1" s="29" t="s">
        <v>51</v>
      </c>
      <c r="B1" s="30"/>
      <c r="C1" s="30"/>
      <c r="D1" s="30"/>
      <c r="E1" s="30"/>
      <c r="F1" s="30"/>
    </row>
    <row r="2" spans="1:7" x14ac:dyDescent="0.2">
      <c r="A2" s="30"/>
      <c r="B2" s="30"/>
      <c r="C2" s="30"/>
      <c r="D2" s="30"/>
      <c r="E2" s="30"/>
      <c r="F2" s="30"/>
    </row>
    <row r="3" spans="1:7" x14ac:dyDescent="0.2">
      <c r="A3" s="23" t="s">
        <v>14</v>
      </c>
      <c r="B3" s="31" t="s">
        <v>53</v>
      </c>
      <c r="C3" s="31"/>
      <c r="D3" s="31"/>
      <c r="E3" s="31"/>
      <c r="F3" s="32"/>
    </row>
    <row r="4" spans="1:7" x14ac:dyDescent="0.2">
      <c r="A4" s="23" t="s">
        <v>15</v>
      </c>
      <c r="B4" s="33" t="s">
        <v>54</v>
      </c>
      <c r="C4" s="33"/>
      <c r="D4" s="33"/>
      <c r="E4" s="33"/>
      <c r="F4" s="33"/>
      <c r="G4" s="22"/>
    </row>
    <row r="5" spans="1:7" x14ac:dyDescent="0.2">
      <c r="A5" s="3" t="s">
        <v>16</v>
      </c>
      <c r="B5" s="10" t="s">
        <v>17</v>
      </c>
      <c r="C5" s="3" t="s">
        <v>18</v>
      </c>
      <c r="D5" s="11" t="s">
        <v>19</v>
      </c>
      <c r="E5" s="11" t="s">
        <v>52</v>
      </c>
      <c r="F5" s="11" t="s">
        <v>20</v>
      </c>
    </row>
    <row r="6" spans="1:7" x14ac:dyDescent="0.2">
      <c r="A6" s="34" t="s">
        <v>40</v>
      </c>
      <c r="B6" s="35"/>
      <c r="C6" s="35"/>
      <c r="D6" s="35"/>
      <c r="E6" s="35"/>
      <c r="F6" s="36"/>
    </row>
    <row r="7" spans="1:7" x14ac:dyDescent="0.2">
      <c r="A7" s="3">
        <v>1</v>
      </c>
      <c r="B7" s="4" t="s">
        <v>41</v>
      </c>
      <c r="C7" s="3"/>
      <c r="D7" s="5"/>
      <c r="E7" s="5"/>
      <c r="F7" s="5"/>
    </row>
    <row r="8" spans="1:7" ht="38.25" x14ac:dyDescent="0.2">
      <c r="A8" s="12" t="s">
        <v>21</v>
      </c>
      <c r="B8" s="13" t="s">
        <v>0</v>
      </c>
      <c r="C8" s="14" t="s">
        <v>1</v>
      </c>
      <c r="D8" s="15">
        <v>2</v>
      </c>
      <c r="E8" s="5">
        <v>583.76</v>
      </c>
      <c r="F8" s="5">
        <f>ROUND(D8*E8,2)</f>
        <v>1167.52</v>
      </c>
    </row>
    <row r="9" spans="1:7" ht="38.25" x14ac:dyDescent="0.2">
      <c r="A9" s="12" t="s">
        <v>22</v>
      </c>
      <c r="B9" s="13" t="s">
        <v>2</v>
      </c>
      <c r="C9" s="14" t="s">
        <v>49</v>
      </c>
      <c r="D9" s="5">
        <v>334.82</v>
      </c>
      <c r="E9" s="5">
        <v>150.16999999999999</v>
      </c>
      <c r="F9" s="5">
        <f>ROUND(D9*E9,2)</f>
        <v>50279.92</v>
      </c>
    </row>
    <row r="10" spans="1:7" ht="51" x14ac:dyDescent="0.2">
      <c r="A10" s="12" t="s">
        <v>23</v>
      </c>
      <c r="B10" s="13" t="s">
        <v>3</v>
      </c>
      <c r="C10" s="14" t="s">
        <v>4</v>
      </c>
      <c r="D10" s="5">
        <v>1322.53</v>
      </c>
      <c r="E10" s="5">
        <v>2.71</v>
      </c>
      <c r="F10" s="5">
        <f>ROUND(D10*E10,2)</f>
        <v>3584.06</v>
      </c>
    </row>
    <row r="11" spans="1:7" x14ac:dyDescent="0.2">
      <c r="A11" s="3" t="s">
        <v>24</v>
      </c>
      <c r="B11" s="13" t="s">
        <v>5</v>
      </c>
      <c r="C11" s="14" t="s">
        <v>6</v>
      </c>
      <c r="D11" s="5">
        <v>5.76</v>
      </c>
      <c r="E11" s="5">
        <v>415.01</v>
      </c>
      <c r="F11" s="5">
        <f>ROUND(D11*E11,2)</f>
        <v>2390.46</v>
      </c>
    </row>
    <row r="12" spans="1:7" x14ac:dyDescent="0.2">
      <c r="A12" s="3" t="s">
        <v>25</v>
      </c>
      <c r="B12" s="13" t="s">
        <v>7</v>
      </c>
      <c r="C12" s="14" t="s">
        <v>50</v>
      </c>
      <c r="D12" s="5">
        <v>2</v>
      </c>
      <c r="E12" s="5">
        <v>7052.48</v>
      </c>
      <c r="F12" s="5">
        <f>ROUND(D12*E12,2)</f>
        <v>14104.96</v>
      </c>
    </row>
    <row r="13" spans="1:7" x14ac:dyDescent="0.2">
      <c r="A13" s="24" t="s">
        <v>26</v>
      </c>
      <c r="B13" s="24"/>
      <c r="C13" s="24"/>
      <c r="D13" s="24"/>
      <c r="E13" s="24"/>
      <c r="F13" s="5">
        <f>SUM(F8:F12)</f>
        <v>71526.919999999984</v>
      </c>
    </row>
    <row r="14" spans="1:7" ht="25.5" x14ac:dyDescent="0.2">
      <c r="A14" s="3">
        <v>2</v>
      </c>
      <c r="B14" s="4" t="s">
        <v>8</v>
      </c>
      <c r="C14" s="3"/>
      <c r="D14" s="5"/>
      <c r="E14" s="5"/>
      <c r="F14" s="5"/>
    </row>
    <row r="15" spans="1:7" ht="38.25" x14ac:dyDescent="0.2">
      <c r="A15" s="3" t="s">
        <v>27</v>
      </c>
      <c r="B15" s="13" t="s">
        <v>9</v>
      </c>
      <c r="C15" s="14" t="s">
        <v>10</v>
      </c>
      <c r="D15" s="15">
        <v>238.34</v>
      </c>
      <c r="E15" s="5">
        <v>99.18</v>
      </c>
      <c r="F15" s="5">
        <f t="shared" ref="F15:F20" si="0">ROUND(D15*E15,2)</f>
        <v>23638.560000000001</v>
      </c>
    </row>
    <row r="16" spans="1:7" ht="51" x14ac:dyDescent="0.2">
      <c r="A16" s="3" t="s">
        <v>28</v>
      </c>
      <c r="B16" s="13" t="s">
        <v>3</v>
      </c>
      <c r="C16" s="14" t="s">
        <v>4</v>
      </c>
      <c r="D16" s="15">
        <v>1223.8800000000001</v>
      </c>
      <c r="E16" s="5">
        <v>2.71</v>
      </c>
      <c r="F16" s="5">
        <f t="shared" si="0"/>
        <v>3316.71</v>
      </c>
    </row>
    <row r="17" spans="1:6" ht="51" x14ac:dyDescent="0.2">
      <c r="A17" s="3" t="s">
        <v>29</v>
      </c>
      <c r="B17" s="13" t="s">
        <v>11</v>
      </c>
      <c r="C17" s="14" t="s">
        <v>12</v>
      </c>
      <c r="D17" s="15">
        <v>6579.99</v>
      </c>
      <c r="E17" s="5">
        <v>3.46</v>
      </c>
      <c r="F17" s="5">
        <f t="shared" si="0"/>
        <v>22766.77</v>
      </c>
    </row>
    <row r="18" spans="1:6" ht="63.75" x14ac:dyDescent="0.2">
      <c r="A18" s="3" t="s">
        <v>30</v>
      </c>
      <c r="B18" s="13" t="s">
        <v>13</v>
      </c>
      <c r="C18" s="14" t="s">
        <v>10</v>
      </c>
      <c r="D18" s="15">
        <v>396</v>
      </c>
      <c r="E18" s="5">
        <v>658.06</v>
      </c>
      <c r="F18" s="5">
        <f t="shared" si="0"/>
        <v>260591.76</v>
      </c>
    </row>
    <row r="19" spans="1:6" ht="38.25" x14ac:dyDescent="0.2">
      <c r="A19" s="3" t="s">
        <v>31</v>
      </c>
      <c r="B19" s="13" t="s">
        <v>42</v>
      </c>
      <c r="C19" s="14" t="s">
        <v>6</v>
      </c>
      <c r="D19" s="15">
        <v>355.5</v>
      </c>
      <c r="E19" s="5">
        <v>131.1</v>
      </c>
      <c r="F19" s="5">
        <f t="shared" si="0"/>
        <v>46606.05</v>
      </c>
    </row>
    <row r="20" spans="1:6" ht="38.25" x14ac:dyDescent="0.2">
      <c r="A20" s="3" t="s">
        <v>32</v>
      </c>
      <c r="B20" s="13" t="s">
        <v>43</v>
      </c>
      <c r="C20" s="14" t="s">
        <v>6</v>
      </c>
      <c r="D20" s="15">
        <v>355.5</v>
      </c>
      <c r="E20" s="5">
        <v>16.22</v>
      </c>
      <c r="F20" s="5">
        <f t="shared" si="0"/>
        <v>5766.21</v>
      </c>
    </row>
    <row r="21" spans="1:6" x14ac:dyDescent="0.2">
      <c r="A21" s="24" t="s">
        <v>33</v>
      </c>
      <c r="B21" s="24"/>
      <c r="C21" s="24"/>
      <c r="D21" s="24"/>
      <c r="E21" s="24"/>
      <c r="F21" s="5">
        <f>SUM(F15:F20)</f>
        <v>362686.06</v>
      </c>
    </row>
    <row r="22" spans="1:6" x14ac:dyDescent="0.2">
      <c r="A22" s="3">
        <v>3</v>
      </c>
      <c r="B22" s="4" t="s">
        <v>44</v>
      </c>
      <c r="C22" s="6"/>
      <c r="D22" s="7"/>
      <c r="E22" s="7"/>
      <c r="F22" s="7"/>
    </row>
    <row r="23" spans="1:6" ht="25.5" x14ac:dyDescent="0.2">
      <c r="A23" s="3" t="s">
        <v>34</v>
      </c>
      <c r="B23" s="13" t="s">
        <v>45</v>
      </c>
      <c r="C23" s="14" t="s">
        <v>12</v>
      </c>
      <c r="D23" s="5">
        <v>2574</v>
      </c>
      <c r="E23" s="5">
        <v>22.68</v>
      </c>
      <c r="F23" s="5">
        <f>ROUND(D23*E23,2)</f>
        <v>58378.32</v>
      </c>
    </row>
    <row r="24" spans="1:6" ht="38.25" x14ac:dyDescent="0.2">
      <c r="A24" s="3" t="s">
        <v>35</v>
      </c>
      <c r="B24" s="13" t="s">
        <v>46</v>
      </c>
      <c r="C24" s="14" t="s">
        <v>12</v>
      </c>
      <c r="D24" s="5">
        <v>572.79999999999995</v>
      </c>
      <c r="E24" s="5">
        <v>31.28</v>
      </c>
      <c r="F24" s="5">
        <f>ROUND(D24*E24,2)</f>
        <v>17917.18</v>
      </c>
    </row>
    <row r="25" spans="1:6" x14ac:dyDescent="0.2">
      <c r="A25" s="24" t="s">
        <v>36</v>
      </c>
      <c r="B25" s="24"/>
      <c r="C25" s="24"/>
      <c r="D25" s="24"/>
      <c r="E25" s="24"/>
      <c r="F25" s="5">
        <f>SUM(F23:F24)</f>
        <v>76295.5</v>
      </c>
    </row>
    <row r="26" spans="1:6" x14ac:dyDescent="0.2">
      <c r="A26" s="3">
        <v>4</v>
      </c>
      <c r="B26" s="4" t="s">
        <v>47</v>
      </c>
      <c r="C26" s="3"/>
      <c r="D26" s="5"/>
      <c r="E26" s="5"/>
      <c r="F26" s="5"/>
    </row>
    <row r="27" spans="1:6" ht="25.5" x14ac:dyDescent="0.2">
      <c r="A27" s="3" t="s">
        <v>37</v>
      </c>
      <c r="B27" s="13" t="s">
        <v>48</v>
      </c>
      <c r="C27" s="14" t="s">
        <v>12</v>
      </c>
      <c r="D27" s="8">
        <v>6579.99</v>
      </c>
      <c r="E27" s="5">
        <v>2.2400000000000002</v>
      </c>
      <c r="F27" s="5">
        <f>ROUND(D27*E27,2)</f>
        <v>14739.18</v>
      </c>
    </row>
    <row r="28" spans="1:6" x14ac:dyDescent="0.2">
      <c r="A28" s="24" t="s">
        <v>38</v>
      </c>
      <c r="B28" s="24"/>
      <c r="C28" s="24"/>
      <c r="D28" s="24"/>
      <c r="E28" s="24"/>
      <c r="F28" s="5">
        <f>SUM(F27:F27)</f>
        <v>14739.18</v>
      </c>
    </row>
    <row r="29" spans="1:6" x14ac:dyDescent="0.2">
      <c r="A29" s="26" t="s">
        <v>39</v>
      </c>
      <c r="B29" s="27"/>
      <c r="C29" s="27"/>
      <c r="D29" s="27"/>
      <c r="E29" s="28"/>
      <c r="F29" s="9">
        <f>SUM(F28,F25,F21,F13)</f>
        <v>525247.65999999992</v>
      </c>
    </row>
    <row r="30" spans="1:6" x14ac:dyDescent="0.2">
      <c r="A30" s="17"/>
      <c r="B30" s="1"/>
      <c r="C30" s="18"/>
      <c r="D30" s="19"/>
      <c r="E30" s="20"/>
      <c r="F30" s="20"/>
    </row>
    <row r="31" spans="1:6" x14ac:dyDescent="0.2">
      <c r="A31" s="17"/>
      <c r="B31" s="1"/>
      <c r="C31" s="18"/>
      <c r="D31" s="19"/>
      <c r="E31" s="20"/>
      <c r="F31" s="20"/>
    </row>
    <row r="32" spans="1:6" x14ac:dyDescent="0.2">
      <c r="A32" s="17"/>
      <c r="B32" s="18"/>
      <c r="C32" s="25"/>
      <c r="D32" s="25"/>
      <c r="E32" s="25"/>
      <c r="F32" s="20"/>
    </row>
    <row r="33" spans="1:6" x14ac:dyDescent="0.2">
      <c r="A33" s="17"/>
      <c r="B33" s="18"/>
      <c r="C33" s="25"/>
      <c r="D33" s="25"/>
      <c r="E33" s="25"/>
      <c r="F33" s="20"/>
    </row>
    <row r="34" spans="1:6" x14ac:dyDescent="0.2">
      <c r="A34" s="17"/>
      <c r="B34" s="2"/>
      <c r="C34" s="21"/>
      <c r="D34" s="21"/>
      <c r="E34" s="20"/>
      <c r="F34" s="20"/>
    </row>
  </sheetData>
  <mergeCells count="11">
    <mergeCell ref="A21:E21"/>
    <mergeCell ref="A1:F2"/>
    <mergeCell ref="B3:F3"/>
    <mergeCell ref="B4:F4"/>
    <mergeCell ref="A6:F6"/>
    <mergeCell ref="A13:E13"/>
    <mergeCell ref="A25:E25"/>
    <mergeCell ref="A28:E28"/>
    <mergeCell ref="C32:E32"/>
    <mergeCell ref="C33:E33"/>
    <mergeCell ref="A29:E29"/>
  </mergeCells>
  <phoneticPr fontId="4" type="noConversion"/>
  <conditionalFormatting sqref="D8 D15:D16">
    <cfRule type="expression" dxfId="27" priority="31" stopIfTrue="1">
      <formula>#REF!=1</formula>
    </cfRule>
    <cfRule type="expression" dxfId="26" priority="32" stopIfTrue="1">
      <formula>OR(#REF!=0,#REF!=2,#REF!=3,#REF!=4)</formula>
    </cfRule>
  </conditionalFormatting>
  <conditionalFormatting sqref="B8 A8:A10">
    <cfRule type="expression" dxfId="25" priority="25" stopIfTrue="1">
      <formula>#REF!=1</formula>
    </cfRule>
    <cfRule type="expression" dxfId="24" priority="26" stopIfTrue="1">
      <formula>OR(#REF!=0,#REF!=2,#REF!=3,#REF!=4)</formula>
    </cfRule>
  </conditionalFormatting>
  <conditionalFormatting sqref="C8">
    <cfRule type="expression" dxfId="23" priority="27" stopIfTrue="1">
      <formula>#REF!=1</formula>
    </cfRule>
    <cfRule type="expression" dxfId="22" priority="28" stopIfTrue="1">
      <formula>OR(#REF!=0,#REF!=2,#REF!=3,#REF!=4)</formula>
    </cfRule>
  </conditionalFormatting>
  <conditionalFormatting sqref="B9:B12">
    <cfRule type="expression" dxfId="21" priority="23" stopIfTrue="1">
      <formula>#REF!=1</formula>
    </cfRule>
    <cfRule type="expression" dxfId="20" priority="24" stopIfTrue="1">
      <formula>OR(#REF!=0,#REF!=2,#REF!=3,#REF!=4)</formula>
    </cfRule>
  </conditionalFormatting>
  <conditionalFormatting sqref="C9:C12">
    <cfRule type="expression" dxfId="19" priority="21" stopIfTrue="1">
      <formula>#REF!=1</formula>
    </cfRule>
    <cfRule type="expression" dxfId="18" priority="22" stopIfTrue="1">
      <formula>OR(#REF!=0,#REF!=2,#REF!=3,#REF!=4)</formula>
    </cfRule>
  </conditionalFormatting>
  <conditionalFormatting sqref="B15:B20">
    <cfRule type="expression" dxfId="17" priority="19" stopIfTrue="1">
      <formula>#REF!=1</formula>
    </cfRule>
    <cfRule type="expression" dxfId="16" priority="20" stopIfTrue="1">
      <formula>OR(#REF!=0,#REF!=2,#REF!=3,#REF!=4)</formula>
    </cfRule>
  </conditionalFormatting>
  <conditionalFormatting sqref="C15:C20">
    <cfRule type="expression" dxfId="15" priority="15" stopIfTrue="1">
      <formula>#REF!=1</formula>
    </cfRule>
    <cfRule type="expression" dxfId="14" priority="16" stopIfTrue="1">
      <formula>OR(#REF!=0,#REF!=2,#REF!=3,#REF!=4)</formula>
    </cfRule>
  </conditionalFormatting>
  <conditionalFormatting sqref="D18:D19">
    <cfRule type="expression" dxfId="13" priority="13" stopIfTrue="1">
      <formula>#REF!=1</formula>
    </cfRule>
    <cfRule type="expression" dxfId="12" priority="14" stopIfTrue="1">
      <formula>OR(#REF!=0,#REF!=2,#REF!=3,#REF!=4)</formula>
    </cfRule>
  </conditionalFormatting>
  <conditionalFormatting sqref="D17">
    <cfRule type="expression" dxfId="11" priority="11" stopIfTrue="1">
      <formula>#REF!=1</formula>
    </cfRule>
    <cfRule type="expression" dxfId="10" priority="12" stopIfTrue="1">
      <formula>OR(#REF!=0,#REF!=2,#REF!=3,#REF!=4)</formula>
    </cfRule>
  </conditionalFormatting>
  <conditionalFormatting sqref="D20">
    <cfRule type="expression" dxfId="9" priority="9" stopIfTrue="1">
      <formula>#REF!=1</formula>
    </cfRule>
    <cfRule type="expression" dxfId="8" priority="10" stopIfTrue="1">
      <formula>OR(#REF!=0,#REF!=2,#REF!=3,#REF!=4)</formula>
    </cfRule>
  </conditionalFormatting>
  <conditionalFormatting sqref="B23:B24">
    <cfRule type="expression" dxfId="7" priority="7" stopIfTrue="1">
      <formula>#REF!=1</formula>
    </cfRule>
    <cfRule type="expression" dxfId="6" priority="8" stopIfTrue="1">
      <formula>OR(#REF!=0,#REF!=2,#REF!=3,#REF!=4)</formula>
    </cfRule>
  </conditionalFormatting>
  <conditionalFormatting sqref="C23:C24">
    <cfRule type="expression" dxfId="5" priority="5" stopIfTrue="1">
      <formula>#REF!=1</formula>
    </cfRule>
    <cfRule type="expression" dxfId="4" priority="6" stopIfTrue="1">
      <formula>OR(#REF!=0,#REF!=2,#REF!=3,#REF!=4)</formula>
    </cfRule>
  </conditionalFormatting>
  <conditionalFormatting sqref="B27">
    <cfRule type="expression" dxfId="3" priority="3" stopIfTrue="1">
      <formula>#REF!=1</formula>
    </cfRule>
    <cfRule type="expression" dxfId="2" priority="4" stopIfTrue="1">
      <formula>OR(#REF!=0,#REF!=2,#REF!=3,#REF!=4)</formula>
    </cfRule>
  </conditionalFormatting>
  <conditionalFormatting sqref="C27">
    <cfRule type="expression" dxfId="1" priority="1" stopIfTrue="1">
      <formula>#REF!=1</formula>
    </cfRule>
    <cfRule type="expression" dxfId="0" priority="2" stopIfTrue="1">
      <formula>OR(#REF!=0,#REF!=2,#REF!=3,#REF!=4)</formula>
    </cfRule>
  </conditionalFormatting>
  <dataValidations count="1">
    <dataValidation allowBlank="1" showInputMessage="1" showErrorMessage="1" prompt="A entrada de quantidades é feita na coluna AJ se acompanhamento por BM, ou na aba &quot;Memória de Cálculo/PLQ&quot; se acompanhamento por PLE." sqref="D8 D15:D20" xr:uid="{00000000-0002-0000-0000-000000000000}"/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 PREF.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2015-06-05T18:17:20Z</dcterms:created>
  <dcterms:modified xsi:type="dcterms:W3CDTF">2021-10-19T13:08:14Z</dcterms:modified>
</cp:coreProperties>
</file>